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opez\Documents\UNIDAD DE PROYECTOS\2025\Montevideo\Casavalle\LLAMADO CASAVALLE\"/>
    </mc:Choice>
  </mc:AlternateContent>
  <bookViews>
    <workbookView xWindow="0" yWindow="0" windowWidth="23040" windowHeight="9075"/>
  </bookViews>
  <sheets>
    <sheet name="ANEXO C" sheetId="1" r:id="rId1"/>
  </sheets>
  <definedNames>
    <definedName name="_xlnm.Print_Titles" localSheetId="0">'ANEXO C'!$24:$24</definedName>
  </definedNames>
  <calcPr calcId="162913"/>
</workbook>
</file>

<file path=xl/calcChain.xml><?xml version="1.0" encoding="utf-8"?>
<calcChain xmlns="http://schemas.openxmlformats.org/spreadsheetml/2006/main">
  <c r="K51" i="1" l="1"/>
  <c r="G51" i="1"/>
  <c r="H49" i="1"/>
  <c r="I49" i="1" s="1"/>
  <c r="J49" i="1" s="1"/>
  <c r="F41" i="1" l="1"/>
  <c r="H40" i="1" l="1"/>
  <c r="I40" i="1" s="1"/>
  <c r="J40" i="1" s="1"/>
  <c r="H41" i="1"/>
  <c r="I41" i="1" s="1"/>
  <c r="J41" i="1" s="1"/>
  <c r="F37" i="1" l="1"/>
  <c r="H42" i="1"/>
  <c r="I42" i="1" s="1"/>
  <c r="J42" i="1" s="1"/>
  <c r="H45" i="1"/>
  <c r="I45" i="1" s="1"/>
  <c r="J45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8" i="1"/>
  <c r="I38" i="1" s="1"/>
  <c r="J38" i="1" s="1"/>
  <c r="H28" i="1"/>
  <c r="H27" i="1"/>
  <c r="F39" i="1" l="1"/>
  <c r="F46" i="1" s="1"/>
  <c r="H46" i="1" s="1"/>
  <c r="I46" i="1" s="1"/>
  <c r="J46" i="1" s="1"/>
  <c r="H37" i="1"/>
  <c r="I37" i="1" s="1"/>
  <c r="J37" i="1" s="1"/>
  <c r="H39" i="1"/>
  <c r="I39" i="1" s="1"/>
  <c r="J39" i="1" s="1"/>
  <c r="I28" i="1"/>
  <c r="J28" i="1" s="1"/>
  <c r="H51" i="1" l="1"/>
  <c r="I27" i="1"/>
  <c r="I51" i="1" s="1"/>
  <c r="J27" i="1" l="1"/>
  <c r="J51" i="1" s="1"/>
</calcChain>
</file>

<file path=xl/sharedStrings.xml><?xml version="1.0" encoding="utf-8"?>
<sst xmlns="http://schemas.openxmlformats.org/spreadsheetml/2006/main" count="60" uniqueCount="49">
  <si>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</si>
  <si>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</si>
  <si>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</si>
  <si>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</si>
  <si>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</si>
  <si>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</si>
  <si>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</si>
  <si>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</si>
  <si>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</si>
  <si>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</si>
  <si>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</si>
  <si>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</si>
  <si>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</si>
  <si>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</si>
  <si>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</si>
  <si>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</si>
  <si>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</si>
  <si>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</si>
  <si>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</si>
  <si>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</si>
  <si>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</si>
  <si>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Revestimiento cerámico</t>
  </si>
  <si>
    <t>Revestimiento cerámico pisos (según recaudos)</t>
  </si>
  <si>
    <t>Yesos</t>
  </si>
  <si>
    <t>Emplacado de yeso sobre muro M2 (placa de yeso 12,5mm atornillada a isopanel, masillado y lijado)</t>
  </si>
  <si>
    <t>Pintura</t>
  </si>
  <si>
    <r>
      <t xml:space="preserve">Tabique de yeso M3 + M4* (estructura de 70cm con lana de roca, emplacado en ambas caras, masillado y lijado)
</t>
    </r>
    <r>
      <rPr>
        <sz val="9"/>
        <color indexed="8"/>
        <rFont val="Calibri"/>
        <family val="2"/>
      </rPr>
      <t>Nota: M4 es igual a M3 pero suma una cara de revestimiento cerámicos, la cual se cotiza en el rubro 1,1</t>
    </r>
  </si>
  <si>
    <t>Pintura en paredes interiores (1 mano de sellador y al menos 2 manos de látex interior, hasta conseguir un acabado uniforme en color blanco)</t>
  </si>
  <si>
    <t xml:space="preserve">Revestimiento cerámico paredes baño y cocina. </t>
  </si>
  <si>
    <t xml:space="preserve">Emplacado de yeso sobre muro M1 (placa de yeso 12,5mm pegada a muro de bloque HCCA, masillado y lijado). </t>
  </si>
  <si>
    <t>Moldura de poliestireno en encuentro pared / techo</t>
  </si>
  <si>
    <t>Unidad</t>
  </si>
  <si>
    <t>Cantidad</t>
  </si>
  <si>
    <t>m2</t>
  </si>
  <si>
    <t>ml</t>
  </si>
  <si>
    <t>un.</t>
  </si>
  <si>
    <t>Pintura sintético en puertas exteriores de chapa</t>
  </si>
  <si>
    <t xml:space="preserve">Protector de madera zócalos </t>
  </si>
  <si>
    <t>Pintura exterior sobre muros exteriores (en planta Baja)</t>
  </si>
  <si>
    <t>Pintura exterior sobre muros exteriores (en planta Alta)</t>
  </si>
  <si>
    <t>Carpintería</t>
  </si>
  <si>
    <t>Suministrto y colocación de zócalos de madera</t>
  </si>
  <si>
    <t xml:space="preserve">Protector de madera en puertas interiores y contramarcos </t>
  </si>
  <si>
    <t xml:space="preserve">Colocación de puertas interiores en tabiques de yeso </t>
  </si>
  <si>
    <t xml:space="preserve">Área de Intervención "Ana Monterroso"    Barrio Casavalle -                                                                                                                                                                                                                                                         Llamado Revestimientos, Pintura, Carpintería y Terminaciones </t>
  </si>
  <si>
    <t>DATOS BANCARIOS:</t>
  </si>
  <si>
    <t xml:space="preserve">Limpieza de Obra </t>
  </si>
  <si>
    <t xml:space="preserve">Limpieza de viviendas </t>
  </si>
  <si>
    <t xml:space="preserve">Global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</si>
</sst>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$-340A]\ #,##0"/>
    <numFmt numFmtId="165" formatCode="[$$-2C0A]\ #,##0.00"/>
    <numFmt numFmtId="166" formatCode="#,##0.0"/>
  </numFmts>
  <fonts count="12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9"/>
      <name val="Century Gothic"/>
      <family val="2"/>
    </font>
    <font>
      <sz val="9"/>
      <color indexed="8"/>
      <name val="Calibri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6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6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4" borderId="18" xfId="0" applyFont="1" applyFill="1" applyBorder="1" applyAlignment="1" applyProtection="1">
      <alignment horizontal="center" vertical="center" wrapText="1"/>
      <protection locked="0"/>
    </xf>
    <xf numFmtId="4" fontId="6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5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6" fillId="0" borderId="0" xfId="0" applyNumberFormat="1" applyFont="1" applyAlignment="1" applyProtection="1">
      <alignment horizontal="center"/>
    </xf>
    <xf numFmtId="0" fontId="11" fillId="0" borderId="15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/>
    <xf numFmtId="0" fontId="6" fillId="0" borderId="8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/>
    <xf numFmtId="0" fontId="6" fillId="0" borderId="2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4" fontId="6" fillId="4" borderId="18" xfId="0" applyNumberFormat="1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/>
    </xf>
    <xf numFmtId="0" fontId="4" fillId="4" borderId="17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165" fontId="6" fillId="4" borderId="18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wrapText="1"/>
    </xf>
    <xf numFmtId="0" fontId="6" fillId="0" borderId="11" xfId="0" applyFont="1" applyFill="1" applyBorder="1" applyAlignment="1" applyProtection="1">
      <alignment horizontal="center"/>
    </xf>
    <xf numFmtId="166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/>
    </xf>
    <xf numFmtId="0" fontId="4" fillId="3" borderId="2" xfId="0" applyFont="1" applyFill="1" applyBorder="1" applyAlignment="1" applyProtection="1"/>
    <xf numFmtId="0" fontId="7" fillId="3" borderId="2" xfId="0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9" fillId="0" borderId="0" xfId="0" applyFont="1" applyProtection="1"/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5353050</xdr:colOff>
      <xdr:row>1</xdr:row>
      <xdr:rowOff>9526</xdr:rowOff>
    </xdr:from>
    <xdr:to>
      <xdr:col>11</xdr:col>
      <xdr:colOff>1147520</xdr:colOff>
      <xdr:row>7</xdr:row>
      <xdr:rowOff>203542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5" y="581026"/>
          <a:ext cx="6143625" cy="1394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1"/>
  <sheetViews>
    <sheetView tabSelected="1" topLeftCell="B1" zoomScale="89" zoomScaleNormal="89" workbookViewId="0">
      <selection activeCell="G40" sqref="G40"/>
    </sheetView>
  </sheetViews>
  <sheetFormatPr baseColWidth="10" defaultColWidth="11.42578125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6.7109375" style="2" bestFit="1" customWidth="1"/>
    <col min="6" max="6" width="10.28515625" style="2" customWidth="1"/>
    <col min="7" max="7" width="9.5703125" style="14" customWidth="1"/>
    <col min="8" max="8" width="11.7109375" style="14" customWidth="1"/>
    <col min="9" max="11" width="11.7109375" style="2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27"/>
      <c r="C1" s="49"/>
      <c r="D1" s="50"/>
      <c r="E1" s="49"/>
      <c r="F1" s="49"/>
      <c r="G1" s="51"/>
      <c r="H1" s="51"/>
      <c r="I1" s="49"/>
      <c r="J1" s="49"/>
      <c r="K1" s="49"/>
      <c r="L1" s="49"/>
      <c r="M1" s="29"/>
      <c r="N1" s="30"/>
    </row>
    <row r="2" spans="1:14" ht="15.75" x14ac:dyDescent="0.3">
      <c r="A2" s="9"/>
      <c r="B2" s="27"/>
      <c r="C2" s="52" t="s">
        <v>44</v>
      </c>
      <c r="D2" s="53"/>
      <c r="E2" s="54"/>
      <c r="F2" s="54"/>
      <c r="G2" s="54"/>
      <c r="H2" s="54"/>
      <c r="I2" s="54"/>
      <c r="J2" s="55"/>
      <c r="K2" s="55"/>
      <c r="L2" s="56"/>
      <c r="M2" s="21"/>
      <c r="N2" s="30"/>
    </row>
    <row r="3" spans="1:14" ht="15.75" x14ac:dyDescent="0.3">
      <c r="A3" s="9"/>
      <c r="B3" s="27"/>
      <c r="C3" s="57"/>
      <c r="D3" s="58"/>
      <c r="E3" s="59"/>
      <c r="F3" s="59"/>
      <c r="G3" s="59"/>
      <c r="H3" s="59"/>
      <c r="I3" s="59"/>
      <c r="J3" s="60"/>
      <c r="K3" s="60"/>
      <c r="L3" s="61"/>
      <c r="M3" s="21"/>
      <c r="N3" s="30"/>
    </row>
    <row r="4" spans="1:14" ht="15.75" x14ac:dyDescent="0.3">
      <c r="A4" s="9"/>
      <c r="B4" s="27"/>
      <c r="C4" s="57"/>
      <c r="D4" s="58"/>
      <c r="E4" s="59"/>
      <c r="F4" s="59"/>
      <c r="G4" s="59"/>
      <c r="H4" s="59"/>
      <c r="I4" s="59"/>
      <c r="J4" s="60"/>
      <c r="K4" s="60"/>
      <c r="L4" s="61"/>
      <c r="M4" s="21"/>
      <c r="N4" s="30"/>
    </row>
    <row r="5" spans="1:14" ht="15.75" x14ac:dyDescent="0.3">
      <c r="A5" s="9"/>
      <c r="B5" s="27"/>
      <c r="C5" s="57"/>
      <c r="D5" s="58"/>
      <c r="E5" s="59"/>
      <c r="F5" s="59"/>
      <c r="G5" s="59"/>
      <c r="H5" s="59"/>
      <c r="I5" s="59"/>
      <c r="J5" s="60"/>
      <c r="K5" s="60"/>
      <c r="L5" s="61"/>
      <c r="M5" s="21"/>
      <c r="N5" s="30"/>
    </row>
    <row r="6" spans="1:14" ht="15.75" x14ac:dyDescent="0.3">
      <c r="A6" s="9"/>
      <c r="B6" s="27"/>
      <c r="C6" s="57"/>
      <c r="D6" s="58"/>
      <c r="E6" s="59"/>
      <c r="F6" s="59"/>
      <c r="G6" s="59"/>
      <c r="H6" s="59"/>
      <c r="I6" s="59"/>
      <c r="J6" s="60"/>
      <c r="K6" s="60"/>
      <c r="L6" s="61"/>
      <c r="M6" s="21"/>
      <c r="N6" s="30"/>
    </row>
    <row r="7" spans="1:14" ht="15.75" x14ac:dyDescent="0.3">
      <c r="A7" s="9"/>
      <c r="B7" s="27"/>
      <c r="C7" s="57"/>
      <c r="D7" s="58"/>
      <c r="E7" s="59"/>
      <c r="F7" s="59"/>
      <c r="G7" s="59"/>
      <c r="H7" s="59"/>
      <c r="I7" s="59"/>
      <c r="J7" s="60"/>
      <c r="K7" s="60"/>
      <c r="L7" s="61"/>
      <c r="M7" s="21"/>
      <c r="N7" s="30"/>
    </row>
    <row r="8" spans="1:14" ht="18" customHeight="1" thickBot="1" x14ac:dyDescent="0.35">
      <c r="A8" s="9"/>
      <c r="B8" s="27"/>
      <c r="C8" s="62"/>
      <c r="D8" s="63"/>
      <c r="E8" s="64"/>
      <c r="F8" s="64"/>
      <c r="G8" s="64"/>
      <c r="H8" s="64"/>
      <c r="I8" s="64"/>
      <c r="J8" s="65"/>
      <c r="K8" s="65"/>
      <c r="L8" s="66"/>
      <c r="M8" s="21"/>
      <c r="N8" s="30"/>
    </row>
    <row r="9" spans="1:14" ht="16.5" thickBot="1" x14ac:dyDescent="0.35">
      <c r="A9" s="9"/>
      <c r="B9" s="27"/>
      <c r="C9" s="67"/>
      <c r="D9" s="67"/>
      <c r="E9" s="67"/>
      <c r="F9" s="67"/>
      <c r="G9" s="67"/>
      <c r="H9" s="67"/>
      <c r="I9" s="67"/>
      <c r="J9" s="67"/>
      <c r="K9" s="67"/>
      <c r="L9" s="68"/>
      <c r="M9" s="21"/>
      <c r="N9" s="30"/>
    </row>
    <row r="10" spans="1:14" ht="15.75" x14ac:dyDescent="0.3">
      <c r="A10" s="9"/>
      <c r="B10" s="27"/>
      <c r="C10" s="69" t="s">
        <v>3</v>
      </c>
      <c r="D10" s="70"/>
      <c r="E10" s="71"/>
      <c r="F10" s="71"/>
      <c r="G10" s="71"/>
      <c r="H10" s="71"/>
      <c r="I10" s="71"/>
      <c r="J10" s="71"/>
      <c r="K10" s="71"/>
      <c r="L10" s="72"/>
      <c r="M10" s="21"/>
      <c r="N10" s="30"/>
    </row>
    <row r="11" spans="1:14" ht="16.5" thickBot="1" x14ac:dyDescent="0.35">
      <c r="A11" s="9"/>
      <c r="B11" s="24"/>
      <c r="C11" s="47" t="s">
        <v>1</v>
      </c>
      <c r="D11" s="48"/>
      <c r="E11" s="73"/>
      <c r="F11" s="73"/>
      <c r="G11" s="73"/>
      <c r="H11" s="73"/>
      <c r="I11" s="73"/>
      <c r="J11" s="73"/>
      <c r="K11" s="73"/>
      <c r="L11" s="74"/>
      <c r="M11" s="21"/>
      <c r="N11" s="30"/>
    </row>
    <row r="12" spans="1:14" ht="18" customHeight="1" x14ac:dyDescent="0.3">
      <c r="A12" s="9"/>
      <c r="B12" s="24"/>
      <c r="C12" s="43" t="s">
        <v>2</v>
      </c>
      <c r="D12" s="44"/>
      <c r="E12" s="75"/>
      <c r="F12" s="75"/>
      <c r="G12" s="75"/>
      <c r="H12" s="75"/>
      <c r="I12" s="75"/>
      <c r="J12" s="75"/>
      <c r="K12" s="75"/>
      <c r="L12" s="56"/>
      <c r="M12" s="21"/>
      <c r="N12" s="30"/>
    </row>
    <row r="13" spans="1:14" ht="18" customHeight="1" x14ac:dyDescent="0.3">
      <c r="A13" s="9"/>
      <c r="B13" s="24"/>
      <c r="C13" s="45" t="s">
        <v>4</v>
      </c>
      <c r="D13" s="46"/>
      <c r="E13" s="76"/>
      <c r="F13" s="76"/>
      <c r="G13" s="76"/>
      <c r="H13" s="76"/>
      <c r="I13" s="76"/>
      <c r="J13" s="76"/>
      <c r="K13" s="76"/>
      <c r="L13" s="61"/>
      <c r="M13" s="21"/>
      <c r="N13" s="30"/>
    </row>
    <row r="14" spans="1:14" ht="18" customHeight="1" x14ac:dyDescent="0.3">
      <c r="A14" s="9"/>
      <c r="B14" s="24"/>
      <c r="C14" s="45" t="s">
        <v>5</v>
      </c>
      <c r="D14" s="46"/>
      <c r="E14" s="76"/>
      <c r="F14" s="76"/>
      <c r="G14" s="76"/>
      <c r="H14" s="76"/>
      <c r="I14" s="76"/>
      <c r="J14" s="76"/>
      <c r="K14" s="76"/>
      <c r="L14" s="61"/>
      <c r="M14" s="21"/>
      <c r="N14" s="30"/>
    </row>
    <row r="15" spans="1:14" ht="18" customHeight="1" x14ac:dyDescent="0.3">
      <c r="A15" s="9"/>
      <c r="B15" s="24"/>
      <c r="C15" s="45" t="s">
        <v>7</v>
      </c>
      <c r="D15" s="46"/>
      <c r="E15" s="76"/>
      <c r="F15" s="76"/>
      <c r="G15" s="76"/>
      <c r="H15" s="76"/>
      <c r="I15" s="76"/>
      <c r="J15" s="76"/>
      <c r="K15" s="76"/>
      <c r="L15" s="61"/>
      <c r="M15" s="21"/>
      <c r="N15" s="30"/>
    </row>
    <row r="16" spans="1:14" ht="18" customHeight="1" x14ac:dyDescent="0.3">
      <c r="A16" s="9"/>
      <c r="B16" s="24"/>
      <c r="C16" s="45" t="s">
        <v>6</v>
      </c>
      <c r="D16" s="46"/>
      <c r="E16" s="76"/>
      <c r="F16" s="76"/>
      <c r="G16" s="76"/>
      <c r="H16" s="76"/>
      <c r="I16" s="76"/>
      <c r="J16" s="76"/>
      <c r="K16" s="76"/>
      <c r="L16" s="61"/>
      <c r="M16" s="21"/>
      <c r="N16" s="30"/>
    </row>
    <row r="17" spans="1:201" ht="18" customHeight="1" thickBot="1" x14ac:dyDescent="0.35">
      <c r="A17" s="9"/>
      <c r="B17" s="24"/>
      <c r="C17" s="47" t="s">
        <v>8</v>
      </c>
      <c r="D17" s="48"/>
      <c r="E17" s="77"/>
      <c r="F17" s="77"/>
      <c r="G17" s="77"/>
      <c r="H17" s="77"/>
      <c r="I17" s="77"/>
      <c r="J17" s="77"/>
      <c r="K17" s="77"/>
      <c r="L17" s="66"/>
      <c r="M17" s="21"/>
      <c r="N17" s="30"/>
    </row>
    <row r="18" spans="1:201" ht="18" customHeight="1" x14ac:dyDescent="0.3">
      <c r="A18" s="9"/>
      <c r="B18" s="24"/>
      <c r="C18" s="43" t="s">
        <v>45</v>
      </c>
      <c r="D18" s="44"/>
      <c r="E18" s="70"/>
      <c r="F18" s="70"/>
      <c r="G18" s="70"/>
      <c r="H18" s="70"/>
      <c r="I18" s="70"/>
      <c r="J18" s="70"/>
      <c r="K18" s="70"/>
      <c r="L18" s="56"/>
      <c r="M18" s="21"/>
      <c r="N18" s="30"/>
    </row>
    <row r="19" spans="1:201" ht="18" customHeight="1" x14ac:dyDescent="0.3">
      <c r="A19" s="9"/>
      <c r="B19" s="24"/>
      <c r="C19" s="45" t="s">
        <v>9</v>
      </c>
      <c r="D19" s="46"/>
      <c r="E19" s="76"/>
      <c r="F19" s="76"/>
      <c r="G19" s="76"/>
      <c r="H19" s="76"/>
      <c r="I19" s="76"/>
      <c r="J19" s="76"/>
      <c r="K19" s="76"/>
      <c r="L19" s="61"/>
      <c r="M19" s="21"/>
      <c r="N19" s="30"/>
    </row>
    <row r="20" spans="1:201" ht="18" customHeight="1" x14ac:dyDescent="0.3">
      <c r="A20" s="9"/>
      <c r="B20" s="24"/>
      <c r="C20" s="45" t="s">
        <v>10</v>
      </c>
      <c r="D20" s="46"/>
      <c r="E20" s="76"/>
      <c r="F20" s="76"/>
      <c r="G20" s="76"/>
      <c r="H20" s="76"/>
      <c r="I20" s="76"/>
      <c r="J20" s="76"/>
      <c r="K20" s="76"/>
      <c r="L20" s="61"/>
      <c r="M20" s="21"/>
      <c r="N20" s="30"/>
    </row>
    <row r="21" spans="1:201" ht="18" customHeight="1" x14ac:dyDescent="0.3">
      <c r="A21" s="9"/>
      <c r="B21" s="24"/>
      <c r="C21" s="45" t="s">
        <v>11</v>
      </c>
      <c r="D21" s="46"/>
      <c r="E21" s="76"/>
      <c r="F21" s="76"/>
      <c r="G21" s="76"/>
      <c r="H21" s="76"/>
      <c r="I21" s="76"/>
      <c r="J21" s="76"/>
      <c r="K21" s="76"/>
      <c r="L21" s="61"/>
      <c r="M21" s="21"/>
      <c r="N21" s="30"/>
    </row>
    <row r="22" spans="1:201" ht="18" customHeight="1" x14ac:dyDescent="0.3">
      <c r="A22" s="9"/>
      <c r="B22" s="24"/>
      <c r="C22" s="45" t="s">
        <v>12</v>
      </c>
      <c r="D22" s="46"/>
      <c r="E22" s="76"/>
      <c r="F22" s="76"/>
      <c r="G22" s="76"/>
      <c r="H22" s="76"/>
      <c r="I22" s="76"/>
      <c r="J22" s="76"/>
      <c r="K22" s="76"/>
      <c r="L22" s="61"/>
      <c r="M22" s="21"/>
      <c r="N22" s="30"/>
    </row>
    <row r="23" spans="1:201" s="1" customFormat="1" ht="6" customHeight="1" thickBot="1" x14ac:dyDescent="0.35">
      <c r="A23" s="9"/>
      <c r="B23" s="24"/>
      <c r="C23" s="32"/>
      <c r="D23" s="28"/>
      <c r="E23" s="78"/>
      <c r="F23" s="78"/>
      <c r="G23" s="79"/>
      <c r="H23" s="79"/>
      <c r="I23" s="60"/>
      <c r="J23" s="60"/>
      <c r="K23" s="60"/>
      <c r="L23" s="80"/>
      <c r="M23" s="31"/>
      <c r="N23" s="30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45.75" thickBot="1" x14ac:dyDescent="0.35">
      <c r="A24" s="9"/>
      <c r="B24" s="24"/>
      <c r="C24" s="93" t="s">
        <v>20</v>
      </c>
      <c r="D24" s="94" t="s">
        <v>0</v>
      </c>
      <c r="E24" s="81" t="s">
        <v>31</v>
      </c>
      <c r="F24" s="82" t="s">
        <v>32</v>
      </c>
      <c r="G24" s="83" t="s">
        <v>18</v>
      </c>
      <c r="H24" s="83" t="s">
        <v>19</v>
      </c>
      <c r="I24" s="84" t="s">
        <v>13</v>
      </c>
      <c r="J24" s="85" t="s">
        <v>14</v>
      </c>
      <c r="K24" s="84" t="s">
        <v>16</v>
      </c>
      <c r="L24" s="86" t="s">
        <v>15</v>
      </c>
      <c r="M24" s="31"/>
      <c r="N24" s="30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24"/>
      <c r="C25" s="95"/>
      <c r="D25" s="96"/>
      <c r="E25" s="87"/>
      <c r="F25" s="87"/>
      <c r="G25" s="88"/>
      <c r="H25" s="88"/>
      <c r="I25" s="87"/>
      <c r="J25" s="87"/>
      <c r="K25" s="87"/>
      <c r="L25" s="89"/>
      <c r="M25" s="31"/>
      <c r="N25" s="30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24"/>
      <c r="C26" s="97">
        <v>1</v>
      </c>
      <c r="D26" s="98" t="s">
        <v>21</v>
      </c>
      <c r="E26" s="90"/>
      <c r="F26" s="90"/>
      <c r="G26" s="34"/>
      <c r="H26" s="34"/>
      <c r="I26" s="33"/>
      <c r="J26" s="33"/>
      <c r="K26" s="33"/>
      <c r="L26" s="35"/>
      <c r="M26" s="31"/>
      <c r="N26" s="30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ht="15.75" x14ac:dyDescent="0.3">
      <c r="A27" s="9"/>
      <c r="B27" s="24"/>
      <c r="C27" s="99">
        <v>1.1000000000000001</v>
      </c>
      <c r="D27" s="100" t="s">
        <v>28</v>
      </c>
      <c r="E27" s="101" t="s">
        <v>33</v>
      </c>
      <c r="F27" s="101">
        <v>180</v>
      </c>
      <c r="G27" s="17"/>
      <c r="H27" s="102">
        <f>G27*F27</f>
        <v>0</v>
      </c>
      <c r="I27" s="103">
        <f>+H27*0.22</f>
        <v>0</v>
      </c>
      <c r="J27" s="104">
        <f>I27+H27</f>
        <v>0</v>
      </c>
      <c r="K27" s="19"/>
      <c r="L27" s="20"/>
      <c r="M27" s="36"/>
      <c r="N27" s="30"/>
    </row>
    <row r="28" spans="1:201" s="5" customFormat="1" ht="15.75" x14ac:dyDescent="0.3">
      <c r="A28" s="11"/>
      <c r="B28" s="25"/>
      <c r="C28" s="99">
        <v>1.2</v>
      </c>
      <c r="D28" s="100" t="s">
        <v>22</v>
      </c>
      <c r="E28" s="101" t="s">
        <v>33</v>
      </c>
      <c r="F28" s="101">
        <v>450</v>
      </c>
      <c r="G28" s="18"/>
      <c r="H28" s="102">
        <f>G28*F28</f>
        <v>0</v>
      </c>
      <c r="I28" s="103">
        <f>+H28*0.22</f>
        <v>0</v>
      </c>
      <c r="J28" s="104">
        <f>I28+H28</f>
        <v>0</v>
      </c>
      <c r="K28" s="19"/>
      <c r="L28" s="20"/>
      <c r="M28" s="37"/>
      <c r="N28" s="30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6" customFormat="1" ht="15.75" x14ac:dyDescent="0.3">
      <c r="A29" s="12"/>
      <c r="B29" s="25"/>
      <c r="C29" s="99"/>
      <c r="D29" s="100"/>
      <c r="E29" s="101"/>
      <c r="F29" s="101"/>
      <c r="G29" s="102"/>
      <c r="H29" s="102"/>
      <c r="I29" s="103"/>
      <c r="J29" s="104"/>
      <c r="K29" s="102"/>
      <c r="L29" s="105"/>
      <c r="M29" s="38"/>
      <c r="N29" s="30"/>
    </row>
    <row r="30" spans="1:201" s="1" customFormat="1" ht="15.75" customHeight="1" x14ac:dyDescent="0.3">
      <c r="A30" s="9"/>
      <c r="B30" s="24"/>
      <c r="C30" s="97">
        <v>2</v>
      </c>
      <c r="D30" s="98" t="s">
        <v>23</v>
      </c>
      <c r="E30" s="90"/>
      <c r="F30" s="90"/>
      <c r="G30" s="91"/>
      <c r="H30" s="106"/>
      <c r="I30" s="90"/>
      <c r="J30" s="90"/>
      <c r="K30" s="90"/>
      <c r="L30" s="92"/>
      <c r="M30" s="31"/>
      <c r="N30" s="30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ht="30.75" x14ac:dyDescent="0.3">
      <c r="A31" s="9"/>
      <c r="B31" s="24"/>
      <c r="C31" s="99">
        <v>2.1</v>
      </c>
      <c r="D31" s="107" t="s">
        <v>29</v>
      </c>
      <c r="E31" s="101" t="s">
        <v>33</v>
      </c>
      <c r="F31" s="101">
        <v>100</v>
      </c>
      <c r="G31" s="17"/>
      <c r="H31" s="102">
        <f t="shared" ref="H31:H38" si="0">G31*F31</f>
        <v>0</v>
      </c>
      <c r="I31" s="103">
        <f>+H31*0.22</f>
        <v>0</v>
      </c>
      <c r="J31" s="104">
        <f>I31+H31</f>
        <v>0</v>
      </c>
      <c r="K31" s="19"/>
      <c r="L31" s="20"/>
      <c r="M31" s="36"/>
      <c r="N31" s="30"/>
    </row>
    <row r="32" spans="1:201" s="5" customFormat="1" ht="30.75" x14ac:dyDescent="0.3">
      <c r="A32" s="11"/>
      <c r="B32" s="25"/>
      <c r="C32" s="99">
        <v>2.2000000000000002</v>
      </c>
      <c r="D32" s="107" t="s">
        <v>24</v>
      </c>
      <c r="E32" s="101" t="s">
        <v>33</v>
      </c>
      <c r="F32" s="101">
        <v>1000</v>
      </c>
      <c r="G32" s="17"/>
      <c r="H32" s="102">
        <f t="shared" si="0"/>
        <v>0</v>
      </c>
      <c r="I32" s="103">
        <f>+H32*0.22</f>
        <v>0</v>
      </c>
      <c r="J32" s="104">
        <f>I32+H32</f>
        <v>0</v>
      </c>
      <c r="K32" s="19"/>
      <c r="L32" s="20"/>
      <c r="M32" s="37"/>
      <c r="N32" s="30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55.5" x14ac:dyDescent="0.3">
      <c r="A33" s="11"/>
      <c r="B33" s="25"/>
      <c r="C33" s="99">
        <v>2.2999999999999998</v>
      </c>
      <c r="D33" s="107" t="s">
        <v>26</v>
      </c>
      <c r="E33" s="101" t="s">
        <v>33</v>
      </c>
      <c r="F33" s="101">
        <v>400</v>
      </c>
      <c r="G33" s="17"/>
      <c r="H33" s="102">
        <f t="shared" si="0"/>
        <v>0</v>
      </c>
      <c r="I33" s="103">
        <f t="shared" ref="I33:I34" si="1">+H33*0.22</f>
        <v>0</v>
      </c>
      <c r="J33" s="104">
        <f t="shared" ref="J33:J34" si="2">I33+H33</f>
        <v>0</v>
      </c>
      <c r="K33" s="19"/>
      <c r="L33" s="20"/>
      <c r="M33" s="37"/>
      <c r="N33" s="30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1"/>
      <c r="B34" s="25"/>
      <c r="C34" s="99">
        <v>2.4</v>
      </c>
      <c r="D34" s="107" t="s">
        <v>30</v>
      </c>
      <c r="E34" s="101" t="s">
        <v>34</v>
      </c>
      <c r="F34" s="101">
        <v>250</v>
      </c>
      <c r="G34" s="18"/>
      <c r="H34" s="102">
        <f t="shared" si="0"/>
        <v>0</v>
      </c>
      <c r="I34" s="103">
        <f t="shared" si="1"/>
        <v>0</v>
      </c>
      <c r="J34" s="104">
        <f t="shared" si="2"/>
        <v>0</v>
      </c>
      <c r="K34" s="19"/>
      <c r="L34" s="20"/>
      <c r="M34" s="37"/>
      <c r="N34" s="30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1"/>
      <c r="B35" s="25"/>
      <c r="C35" s="99"/>
      <c r="D35" s="107"/>
      <c r="E35" s="101"/>
      <c r="F35" s="101"/>
      <c r="G35" s="102"/>
      <c r="H35" s="102"/>
      <c r="I35" s="103"/>
      <c r="J35" s="104"/>
      <c r="K35" s="102"/>
      <c r="L35" s="108"/>
      <c r="M35" s="37"/>
      <c r="N35" s="30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1" customFormat="1" ht="15.75" customHeight="1" x14ac:dyDescent="0.3">
      <c r="A36" s="9"/>
      <c r="B36" s="24"/>
      <c r="C36" s="97">
        <v>3</v>
      </c>
      <c r="D36" s="98" t="s">
        <v>25</v>
      </c>
      <c r="E36" s="90"/>
      <c r="F36" s="90"/>
      <c r="G36" s="91"/>
      <c r="H36" s="106"/>
      <c r="I36" s="90"/>
      <c r="J36" s="90"/>
      <c r="K36" s="90"/>
      <c r="L36" s="92"/>
      <c r="M36" s="31"/>
      <c r="N36" s="30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ht="30.75" x14ac:dyDescent="0.3">
      <c r="A37" s="9"/>
      <c r="B37" s="24"/>
      <c r="C37" s="99">
        <v>3.1</v>
      </c>
      <c r="D37" s="107" t="s">
        <v>27</v>
      </c>
      <c r="E37" s="101" t="s">
        <v>33</v>
      </c>
      <c r="F37" s="101">
        <f>+F31+F32+F33-F27</f>
        <v>1320</v>
      </c>
      <c r="G37" s="17"/>
      <c r="H37" s="102">
        <f t="shared" si="0"/>
        <v>0</v>
      </c>
      <c r="I37" s="103">
        <f>+H37*0.22</f>
        <v>0</v>
      </c>
      <c r="J37" s="104">
        <f>I37+H37</f>
        <v>0</v>
      </c>
      <c r="K37" s="19"/>
      <c r="L37" s="20"/>
      <c r="M37" s="36"/>
      <c r="N37" s="30"/>
    </row>
    <row r="38" spans="1:201" s="5" customFormat="1" ht="15.75" x14ac:dyDescent="0.3">
      <c r="A38" s="11"/>
      <c r="B38" s="25"/>
      <c r="C38" s="99">
        <v>3.2</v>
      </c>
      <c r="D38" s="107" t="s">
        <v>42</v>
      </c>
      <c r="E38" s="101" t="s">
        <v>35</v>
      </c>
      <c r="F38" s="101">
        <v>40</v>
      </c>
      <c r="G38" s="17"/>
      <c r="H38" s="102">
        <f t="shared" si="0"/>
        <v>0</v>
      </c>
      <c r="I38" s="103">
        <f>+H38*0.22</f>
        <v>0</v>
      </c>
      <c r="J38" s="104">
        <f>I38+H38</f>
        <v>0</v>
      </c>
      <c r="K38" s="19"/>
      <c r="L38" s="20"/>
      <c r="M38" s="37"/>
      <c r="N38" s="30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1"/>
      <c r="B39" s="25"/>
      <c r="C39" s="99">
        <v>3.3</v>
      </c>
      <c r="D39" s="107" t="s">
        <v>37</v>
      </c>
      <c r="E39" s="101" t="s">
        <v>34</v>
      </c>
      <c r="F39" s="101">
        <f>+F37/2.5</f>
        <v>528</v>
      </c>
      <c r="G39" s="17"/>
      <c r="H39" s="102">
        <f t="shared" ref="H39:H42" si="3">G39*F39</f>
        <v>0</v>
      </c>
      <c r="I39" s="103">
        <f t="shared" ref="I39:I42" si="4">+H39*0.22</f>
        <v>0</v>
      </c>
      <c r="J39" s="104">
        <f t="shared" ref="J39:J42" si="5">I39+H39</f>
        <v>0</v>
      </c>
      <c r="K39" s="19"/>
      <c r="L39" s="20"/>
      <c r="M39" s="37"/>
      <c r="N39" s="30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1"/>
      <c r="B40" s="25"/>
      <c r="C40" s="99">
        <v>3.4</v>
      </c>
      <c r="D40" s="107" t="s">
        <v>36</v>
      </c>
      <c r="E40" s="101" t="s">
        <v>35</v>
      </c>
      <c r="F40" s="101">
        <v>12</v>
      </c>
      <c r="G40" s="17"/>
      <c r="H40" s="102">
        <f t="shared" si="3"/>
        <v>0</v>
      </c>
      <c r="I40" s="103">
        <f t="shared" si="4"/>
        <v>0</v>
      </c>
      <c r="J40" s="104">
        <f t="shared" si="5"/>
        <v>0</v>
      </c>
      <c r="K40" s="19"/>
      <c r="L40" s="20"/>
      <c r="M40" s="37"/>
      <c r="N40" s="30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15.75" x14ac:dyDescent="0.3">
      <c r="A41" s="11"/>
      <c r="B41" s="25"/>
      <c r="C41" s="99">
        <v>3.5</v>
      </c>
      <c r="D41" s="107" t="s">
        <v>38</v>
      </c>
      <c r="E41" s="101" t="s">
        <v>33</v>
      </c>
      <c r="F41" s="101">
        <f>+(F31+F32)</f>
        <v>1100</v>
      </c>
      <c r="G41" s="17"/>
      <c r="H41" s="102">
        <f t="shared" si="3"/>
        <v>0</v>
      </c>
      <c r="I41" s="103">
        <f t="shared" si="4"/>
        <v>0</v>
      </c>
      <c r="J41" s="104">
        <f t="shared" si="5"/>
        <v>0</v>
      </c>
      <c r="K41" s="19"/>
      <c r="L41" s="20"/>
      <c r="M41" s="37"/>
      <c r="N41" s="30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1"/>
      <c r="B42" s="25"/>
      <c r="C42" s="99">
        <v>3.6</v>
      </c>
      <c r="D42" s="107" t="s">
        <v>39</v>
      </c>
      <c r="E42" s="101" t="s">
        <v>33</v>
      </c>
      <c r="F42" s="101">
        <v>200</v>
      </c>
      <c r="G42" s="18"/>
      <c r="H42" s="102">
        <f t="shared" si="3"/>
        <v>0</v>
      </c>
      <c r="I42" s="103">
        <f t="shared" si="4"/>
        <v>0</v>
      </c>
      <c r="J42" s="104">
        <f t="shared" si="5"/>
        <v>0</v>
      </c>
      <c r="K42" s="19"/>
      <c r="L42" s="20"/>
      <c r="M42" s="37"/>
      <c r="N42" s="30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1"/>
      <c r="B43" s="25"/>
      <c r="C43" s="99"/>
      <c r="D43" s="107"/>
      <c r="E43" s="101"/>
      <c r="F43" s="101"/>
      <c r="G43" s="102"/>
      <c r="H43" s="102"/>
      <c r="I43" s="103"/>
      <c r="J43" s="104"/>
      <c r="K43" s="102"/>
      <c r="L43" s="108"/>
      <c r="M43" s="37"/>
      <c r="N43" s="30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1" customFormat="1" ht="15.75" customHeight="1" x14ac:dyDescent="0.3">
      <c r="A44" s="9"/>
      <c r="B44" s="24"/>
      <c r="C44" s="97">
        <v>4</v>
      </c>
      <c r="D44" s="98" t="s">
        <v>40</v>
      </c>
      <c r="E44" s="90"/>
      <c r="F44" s="90"/>
      <c r="G44" s="91"/>
      <c r="H44" s="106"/>
      <c r="I44" s="90"/>
      <c r="J44" s="90"/>
      <c r="K44" s="90"/>
      <c r="L44" s="92"/>
      <c r="M44" s="31"/>
      <c r="N44" s="30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ht="15.75" x14ac:dyDescent="0.3">
      <c r="A45" s="9"/>
      <c r="B45" s="24"/>
      <c r="C45" s="99">
        <v>4.0999999999999996</v>
      </c>
      <c r="D45" s="107" t="s">
        <v>43</v>
      </c>
      <c r="E45" s="101" t="s">
        <v>35</v>
      </c>
      <c r="F45" s="101">
        <v>40</v>
      </c>
      <c r="G45" s="17"/>
      <c r="H45" s="102">
        <f t="shared" ref="H45" si="6">G45*F45</f>
        <v>0</v>
      </c>
      <c r="I45" s="103">
        <f>+H45*0.22</f>
        <v>0</v>
      </c>
      <c r="J45" s="104">
        <f>I45+H45</f>
        <v>0</v>
      </c>
      <c r="K45" s="19"/>
      <c r="L45" s="20"/>
      <c r="M45" s="36"/>
      <c r="N45" s="30"/>
    </row>
    <row r="46" spans="1:201" ht="15.75" x14ac:dyDescent="0.3">
      <c r="A46" s="9"/>
      <c r="B46" s="24"/>
      <c r="C46" s="99">
        <v>4.2</v>
      </c>
      <c r="D46" s="107" t="s">
        <v>41</v>
      </c>
      <c r="E46" s="101" t="s">
        <v>34</v>
      </c>
      <c r="F46" s="101">
        <f>+F39</f>
        <v>528</v>
      </c>
      <c r="G46" s="18"/>
      <c r="H46" s="102">
        <f t="shared" ref="H46" si="7">G46*F46</f>
        <v>0</v>
      </c>
      <c r="I46" s="103">
        <f>+H46*0.22</f>
        <v>0</v>
      </c>
      <c r="J46" s="104">
        <f>I46+H46</f>
        <v>0</v>
      </c>
      <c r="K46" s="19"/>
      <c r="L46" s="20"/>
      <c r="M46" s="36"/>
      <c r="N46" s="30"/>
    </row>
    <row r="47" spans="1:201" ht="15.75" x14ac:dyDescent="0.3">
      <c r="A47" s="9"/>
      <c r="B47" s="24"/>
      <c r="C47" s="99"/>
      <c r="D47" s="107"/>
      <c r="E47" s="101"/>
      <c r="F47" s="101"/>
      <c r="G47" s="109"/>
      <c r="H47" s="102"/>
      <c r="I47" s="103"/>
      <c r="J47" s="104"/>
      <c r="K47" s="102"/>
      <c r="L47" s="108"/>
      <c r="M47" s="36"/>
      <c r="N47" s="30"/>
    </row>
    <row r="48" spans="1:201" ht="15.75" x14ac:dyDescent="0.3">
      <c r="A48" s="9"/>
      <c r="B48" s="24"/>
      <c r="C48" s="97">
        <v>5</v>
      </c>
      <c r="D48" s="98" t="s">
        <v>46</v>
      </c>
      <c r="E48" s="90"/>
      <c r="F48" s="90"/>
      <c r="G48" s="91"/>
      <c r="H48" s="106"/>
      <c r="I48" s="90"/>
      <c r="J48" s="90"/>
      <c r="K48" s="90"/>
      <c r="L48" s="92"/>
      <c r="M48" s="36"/>
      <c r="N48" s="30"/>
    </row>
    <row r="49" spans="1:201" ht="15.75" x14ac:dyDescent="0.3">
      <c r="A49" s="9"/>
      <c r="B49" s="24"/>
      <c r="C49" s="99">
        <v>5.0999999999999996</v>
      </c>
      <c r="D49" s="107" t="s">
        <v>47</v>
      </c>
      <c r="E49" s="101" t="s">
        <v>48</v>
      </c>
      <c r="F49" s="101">
        <v>6</v>
      </c>
      <c r="G49" s="18"/>
      <c r="H49" s="102">
        <f t="shared" ref="H49" si="8">G49*F49</f>
        <v>0</v>
      </c>
      <c r="I49" s="103">
        <f>+H49*0.22</f>
        <v>0</v>
      </c>
      <c r="J49" s="104">
        <f>I49+H49</f>
        <v>0</v>
      </c>
      <c r="K49" s="39"/>
      <c r="L49" s="40"/>
      <c r="M49" s="36"/>
      <c r="N49" s="30"/>
    </row>
    <row r="50" spans="1:201" ht="15.75" x14ac:dyDescent="0.3">
      <c r="A50" s="9"/>
      <c r="B50" s="24"/>
      <c r="C50" s="99"/>
      <c r="D50" s="110"/>
      <c r="E50" s="111"/>
      <c r="F50" s="111"/>
      <c r="G50" s="115"/>
      <c r="H50" s="103"/>
      <c r="I50" s="111"/>
      <c r="J50" s="111"/>
      <c r="K50" s="111"/>
      <c r="L50" s="116"/>
      <c r="M50" s="36"/>
      <c r="N50" s="30"/>
    </row>
    <row r="51" spans="1:201" s="1" customFormat="1" ht="15.75" customHeight="1" thickBot="1" x14ac:dyDescent="0.35">
      <c r="A51" s="9"/>
      <c r="B51" s="24"/>
      <c r="C51" s="112"/>
      <c r="D51" s="113" t="s">
        <v>17</v>
      </c>
      <c r="E51" s="114"/>
      <c r="F51" s="114"/>
      <c r="G51" s="117">
        <f>SUM(G27:G49)</f>
        <v>0</v>
      </c>
      <c r="H51" s="117">
        <f>SUM(H27:H49)</f>
        <v>0</v>
      </c>
      <c r="I51" s="117">
        <f>SUM(I27:I49)</f>
        <v>0</v>
      </c>
      <c r="J51" s="117">
        <f>SUM(J27:J49)</f>
        <v>0</v>
      </c>
      <c r="K51" s="117">
        <f>SUM(K27:K50)</f>
        <v>0</v>
      </c>
      <c r="L51" s="118"/>
      <c r="M51" s="31"/>
      <c r="N51" s="30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s="4" customFormat="1" ht="6.75" customHeight="1" thickBot="1" x14ac:dyDescent="0.35">
      <c r="A52" s="9"/>
      <c r="B52" s="24"/>
      <c r="C52" s="119"/>
      <c r="D52" s="120"/>
      <c r="E52" s="119"/>
      <c r="F52" s="119"/>
      <c r="G52" s="121"/>
      <c r="H52" s="121"/>
      <c r="I52" s="119"/>
      <c r="J52" s="119"/>
      <c r="K52" s="119"/>
      <c r="L52" s="119"/>
      <c r="M52" s="41"/>
      <c r="N52" s="30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ht="16.5" thickTop="1" x14ac:dyDescent="0.3">
      <c r="A53" s="9"/>
      <c r="B53" s="24"/>
      <c r="C53" s="119"/>
      <c r="D53" s="120"/>
      <c r="E53" s="119"/>
      <c r="F53" s="119"/>
      <c r="G53" s="121"/>
      <c r="H53" s="121"/>
      <c r="I53" s="119"/>
      <c r="J53" s="119"/>
      <c r="K53" s="119"/>
      <c r="L53" s="119"/>
      <c r="M53" s="36"/>
      <c r="N53" s="30"/>
    </row>
    <row r="54" spans="1:201" s="5" customFormat="1" ht="15.75" x14ac:dyDescent="0.3">
      <c r="A54" s="11"/>
      <c r="B54" s="25"/>
      <c r="C54" s="119"/>
      <c r="D54" s="120"/>
      <c r="E54" s="119"/>
      <c r="F54" s="119"/>
      <c r="G54" s="121"/>
      <c r="H54" s="121"/>
      <c r="I54" s="119"/>
      <c r="J54" s="119"/>
      <c r="K54" s="119"/>
      <c r="L54" s="119"/>
      <c r="M54" s="37"/>
      <c r="N54" s="30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s="7" customFormat="1" ht="16.5" thickBot="1" x14ac:dyDescent="0.35">
      <c r="A55" s="12"/>
      <c r="B55" s="25"/>
      <c r="C55" s="119"/>
      <c r="D55" s="122"/>
      <c r="E55" s="119"/>
      <c r="F55" s="119"/>
      <c r="G55" s="121"/>
      <c r="H55" s="121"/>
      <c r="I55" s="119"/>
      <c r="J55" s="119"/>
      <c r="K55" s="119"/>
      <c r="L55" s="119"/>
      <c r="M55" s="38"/>
      <c r="N55" s="30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</row>
    <row r="56" spans="1:201" s="6" customFormat="1" ht="17.25" thickTop="1" thickBot="1" x14ac:dyDescent="0.35">
      <c r="A56" s="12"/>
      <c r="B56" s="25"/>
      <c r="C56" s="21"/>
      <c r="D56" s="22"/>
      <c r="E56" s="21"/>
      <c r="F56" s="21"/>
      <c r="G56" s="23"/>
      <c r="H56" s="23"/>
      <c r="I56" s="21"/>
      <c r="J56" s="21"/>
      <c r="K56" s="21"/>
      <c r="L56" s="21"/>
      <c r="M56" s="42"/>
      <c r="N56" s="30"/>
    </row>
    <row r="57" spans="1:201" ht="15" thickTop="1" x14ac:dyDescent="0.3">
      <c r="B57" s="26"/>
      <c r="C57" s="21"/>
      <c r="D57" s="22"/>
      <c r="E57" s="21"/>
      <c r="F57" s="21"/>
      <c r="G57" s="23"/>
      <c r="H57" s="23"/>
      <c r="I57" s="21"/>
      <c r="J57" s="21"/>
      <c r="K57" s="21"/>
      <c r="L57" s="21"/>
    </row>
    <row r="58" spans="1:201" s="1" customFormat="1" ht="15.75" customHeight="1" x14ac:dyDescent="0.3">
      <c r="A58" s="9"/>
      <c r="B58" s="9"/>
      <c r="C58" s="2"/>
      <c r="D58" s="3"/>
      <c r="E58" s="2"/>
      <c r="F58" s="2"/>
      <c r="G58" s="14"/>
      <c r="H58" s="14"/>
      <c r="I58" s="2"/>
      <c r="J58" s="2"/>
      <c r="K58" s="2"/>
      <c r="L58" s="2"/>
      <c r="M58" s="8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</row>
    <row r="59" spans="1:201" s="4" customFormat="1" ht="6.75" customHeight="1" thickBot="1" x14ac:dyDescent="0.35">
      <c r="A59" s="9"/>
      <c r="B59" s="9"/>
      <c r="C59" s="2"/>
      <c r="D59" s="3"/>
      <c r="E59" s="2"/>
      <c r="F59" s="2"/>
      <c r="G59" s="14"/>
      <c r="H59" s="14"/>
      <c r="I59" s="2"/>
      <c r="J59" s="2"/>
      <c r="K59" s="2"/>
      <c r="L59" s="2"/>
      <c r="M59" s="10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</row>
    <row r="60" spans="1:201" ht="16.5" thickTop="1" x14ac:dyDescent="0.3">
      <c r="A60" s="9"/>
      <c r="B60" s="9"/>
      <c r="M60" s="15"/>
    </row>
    <row r="61" spans="1:201" s="5" customFormat="1" ht="15.75" x14ac:dyDescent="0.3">
      <c r="A61" s="11"/>
      <c r="B61" s="12"/>
      <c r="C61" s="2"/>
      <c r="D61" s="3"/>
      <c r="E61" s="2"/>
      <c r="F61" s="2"/>
      <c r="G61" s="14"/>
      <c r="H61" s="14"/>
      <c r="I61" s="2"/>
      <c r="J61" s="2"/>
      <c r="K61" s="2"/>
      <c r="L61" s="2"/>
      <c r="M61" s="13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</row>
    <row r="62" spans="1:201" s="7" customFormat="1" ht="16.5" thickBot="1" x14ac:dyDescent="0.35">
      <c r="A62" s="12"/>
      <c r="B62" s="12"/>
      <c r="C62" s="2"/>
      <c r="D62" s="3"/>
      <c r="E62" s="2"/>
      <c r="F62" s="2"/>
      <c r="G62" s="14"/>
      <c r="H62" s="14"/>
      <c r="I62" s="2"/>
      <c r="J62" s="2"/>
      <c r="K62" s="2"/>
      <c r="L62" s="2"/>
      <c r="M62" s="1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</row>
    <row r="63" spans="1:201" s="6" customFormat="1" ht="16.5" thickTop="1" x14ac:dyDescent="0.3">
      <c r="A63" s="12"/>
      <c r="B63" s="12"/>
      <c r="C63" s="2"/>
      <c r="D63" s="3"/>
      <c r="E63" s="2"/>
      <c r="F63" s="2"/>
      <c r="G63" s="14"/>
      <c r="H63" s="14"/>
      <c r="I63" s="2"/>
      <c r="J63" s="2"/>
      <c r="K63" s="2"/>
      <c r="L63" s="2"/>
      <c r="M63" s="16"/>
    </row>
    <row r="65" spans="1:201" s="1" customFormat="1" ht="15.75" customHeight="1" x14ac:dyDescent="0.3">
      <c r="A65" s="9"/>
      <c r="B65" s="9"/>
      <c r="C65" s="2"/>
      <c r="D65" s="3"/>
      <c r="E65" s="2"/>
      <c r="F65" s="2"/>
      <c r="G65" s="14"/>
      <c r="H65" s="14"/>
      <c r="I65" s="2"/>
      <c r="J65" s="2"/>
      <c r="K65" s="2"/>
      <c r="L65" s="2"/>
      <c r="M65" s="8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</row>
    <row r="66" spans="1:201" s="4" customFormat="1" ht="6.75" customHeight="1" thickBot="1" x14ac:dyDescent="0.35">
      <c r="A66" s="9"/>
      <c r="B66" s="9"/>
      <c r="C66" s="2"/>
      <c r="D66" s="3"/>
      <c r="E66" s="2"/>
      <c r="F66" s="2"/>
      <c r="G66" s="14"/>
      <c r="H66" s="14"/>
      <c r="I66" s="2"/>
      <c r="J66" s="2"/>
      <c r="K66" s="2"/>
      <c r="L66" s="2"/>
      <c r="M66" s="10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</row>
    <row r="67" spans="1:201" ht="16.5" thickTop="1" x14ac:dyDescent="0.3">
      <c r="A67" s="9"/>
      <c r="B67" s="9"/>
      <c r="M67" s="15"/>
    </row>
    <row r="68" spans="1:201" s="5" customFormat="1" ht="15.75" x14ac:dyDescent="0.3">
      <c r="A68" s="11"/>
      <c r="B68" s="12"/>
      <c r="C68" s="2"/>
      <c r="D68" s="3"/>
      <c r="E68" s="2"/>
      <c r="F68" s="2"/>
      <c r="G68" s="14"/>
      <c r="H68" s="14"/>
      <c r="I68" s="2"/>
      <c r="J68" s="2"/>
      <c r="K68" s="2"/>
      <c r="L68" s="2"/>
      <c r="M68" s="13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s="7" customFormat="1" ht="16.5" thickBot="1" x14ac:dyDescent="0.35">
      <c r="A69" s="12"/>
      <c r="B69" s="12"/>
      <c r="C69" s="2"/>
      <c r="D69" s="3"/>
      <c r="E69" s="2"/>
      <c r="F69" s="2"/>
      <c r="G69" s="14"/>
      <c r="H69" s="14"/>
      <c r="I69" s="2"/>
      <c r="J69" s="2"/>
      <c r="K69" s="2"/>
      <c r="L69" s="2"/>
      <c r="M69" s="1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</row>
    <row r="70" spans="1:201" s="6" customFormat="1" ht="16.5" thickTop="1" x14ac:dyDescent="0.3">
      <c r="A70" s="12"/>
      <c r="B70" s="12"/>
      <c r="C70" s="2"/>
      <c r="D70" s="3"/>
      <c r="E70" s="2"/>
      <c r="F70" s="2"/>
      <c r="G70" s="14"/>
      <c r="H70" s="14"/>
      <c r="I70" s="2"/>
      <c r="J70" s="2"/>
      <c r="K70" s="2"/>
      <c r="L70" s="2"/>
      <c r="M70" s="16"/>
    </row>
    <row r="72" spans="1:201" s="1" customFormat="1" ht="15.75" customHeight="1" x14ac:dyDescent="0.3">
      <c r="A72" s="9"/>
      <c r="B72" s="9"/>
      <c r="C72" s="2"/>
      <c r="D72" s="3"/>
      <c r="E72" s="2"/>
      <c r="F72" s="2"/>
      <c r="G72" s="14"/>
      <c r="H72" s="14"/>
      <c r="I72" s="2"/>
      <c r="J72" s="2"/>
      <c r="K72" s="2"/>
      <c r="L72" s="2"/>
      <c r="M72" s="8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</row>
    <row r="73" spans="1:201" s="4" customFormat="1" ht="6.75" customHeight="1" thickBot="1" x14ac:dyDescent="0.35">
      <c r="A73" s="9"/>
      <c r="B73" s="9"/>
      <c r="C73" s="2"/>
      <c r="D73" s="3"/>
      <c r="E73" s="2"/>
      <c r="F73" s="2"/>
      <c r="G73" s="14"/>
      <c r="H73" s="14"/>
      <c r="I73" s="2"/>
      <c r="J73" s="2"/>
      <c r="K73" s="2"/>
      <c r="L73" s="2"/>
      <c r="M73" s="10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</row>
    <row r="74" spans="1:201" ht="16.5" thickTop="1" x14ac:dyDescent="0.3">
      <c r="A74" s="9"/>
      <c r="B74" s="9"/>
      <c r="M74" s="15"/>
    </row>
    <row r="75" spans="1:201" s="5" customFormat="1" ht="15.75" x14ac:dyDescent="0.3">
      <c r="A75" s="11"/>
      <c r="B75" s="12"/>
      <c r="C75" s="2"/>
      <c r="D75" s="3"/>
      <c r="E75" s="2"/>
      <c r="F75" s="2"/>
      <c r="G75" s="14"/>
      <c r="H75" s="14"/>
      <c r="I75" s="2"/>
      <c r="J75" s="2"/>
      <c r="K75" s="2"/>
      <c r="L75" s="2"/>
      <c r="M75" s="13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s="7" customFormat="1" ht="16.5" thickBot="1" x14ac:dyDescent="0.35">
      <c r="A76" s="12"/>
      <c r="B76" s="12"/>
      <c r="C76" s="2"/>
      <c r="D76" s="3"/>
      <c r="E76" s="2"/>
      <c r="F76" s="2"/>
      <c r="G76" s="14"/>
      <c r="H76" s="14"/>
      <c r="I76" s="2"/>
      <c r="J76" s="2"/>
      <c r="K76" s="2"/>
      <c r="L76" s="2"/>
      <c r="M76" s="1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</row>
    <row r="77" spans="1:201" s="6" customFormat="1" ht="16.5" thickTop="1" x14ac:dyDescent="0.3">
      <c r="A77" s="12"/>
      <c r="B77" s="12"/>
      <c r="C77" s="2"/>
      <c r="D77" s="3"/>
      <c r="E77" s="2"/>
      <c r="F77" s="2"/>
      <c r="G77" s="14"/>
      <c r="H77" s="14"/>
      <c r="I77" s="2"/>
      <c r="J77" s="2"/>
      <c r="K77" s="2"/>
      <c r="L77" s="2"/>
      <c r="M77" s="16"/>
    </row>
    <row r="78" spans="1:201" s="6" customFormat="1" ht="15.75" x14ac:dyDescent="0.3">
      <c r="A78" s="12"/>
      <c r="B78" s="12"/>
      <c r="C78" s="2"/>
      <c r="D78" s="3"/>
      <c r="E78" s="2"/>
      <c r="F78" s="2"/>
      <c r="G78" s="14"/>
      <c r="H78" s="14"/>
      <c r="I78" s="2"/>
      <c r="J78" s="2"/>
      <c r="K78" s="2"/>
      <c r="L78" s="2"/>
      <c r="M78" s="16"/>
    </row>
    <row r="79" spans="1:201" s="1" customFormat="1" ht="15.75" customHeight="1" x14ac:dyDescent="0.3">
      <c r="A79" s="9"/>
      <c r="B79" s="9"/>
      <c r="C79" s="2"/>
      <c r="D79" s="3"/>
      <c r="E79" s="2"/>
      <c r="F79" s="2"/>
      <c r="G79" s="14"/>
      <c r="H79" s="14"/>
      <c r="I79" s="2"/>
      <c r="J79" s="2"/>
      <c r="K79" s="2"/>
      <c r="L79" s="2"/>
      <c r="M79" s="8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</row>
    <row r="80" spans="1:201" s="4" customFormat="1" ht="6.75" customHeight="1" thickBot="1" x14ac:dyDescent="0.35">
      <c r="A80" s="9"/>
      <c r="B80" s="9"/>
      <c r="C80" s="2"/>
      <c r="D80" s="3"/>
      <c r="E80" s="2"/>
      <c r="F80" s="2"/>
      <c r="G80" s="14"/>
      <c r="H80" s="14"/>
      <c r="I80" s="2"/>
      <c r="J80" s="2"/>
      <c r="K80" s="2"/>
      <c r="L80" s="2"/>
      <c r="M80" s="10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</row>
    <row r="81" spans="1:201" ht="16.5" thickTop="1" x14ac:dyDescent="0.3">
      <c r="A81" s="9"/>
      <c r="B81" s="9"/>
      <c r="M81" s="15"/>
    </row>
    <row r="82" spans="1:201" s="5" customFormat="1" ht="15.75" x14ac:dyDescent="0.3">
      <c r="A82" s="11"/>
      <c r="B82" s="12"/>
      <c r="C82" s="2"/>
      <c r="D82" s="3"/>
      <c r="E82" s="2"/>
      <c r="F82" s="2"/>
      <c r="G82" s="14"/>
      <c r="H82" s="14"/>
      <c r="I82" s="2"/>
      <c r="J82" s="2"/>
      <c r="K82" s="2"/>
      <c r="L82" s="2"/>
      <c r="M82" s="13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s="7" customFormat="1" ht="16.5" thickBot="1" x14ac:dyDescent="0.35">
      <c r="A83" s="12"/>
      <c r="B83" s="12"/>
      <c r="C83" s="2"/>
      <c r="D83" s="3"/>
      <c r="E83" s="2"/>
      <c r="F83" s="2"/>
      <c r="G83" s="14"/>
      <c r="H83" s="14"/>
      <c r="I83" s="2"/>
      <c r="J83" s="2"/>
      <c r="K83" s="2"/>
      <c r="L83" s="2"/>
      <c r="M83" s="1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</row>
    <row r="84" spans="1:201" s="6" customFormat="1" ht="16.5" thickTop="1" x14ac:dyDescent="0.3">
      <c r="A84" s="12"/>
      <c r="B84" s="12"/>
      <c r="C84" s="2"/>
      <c r="D84" s="3"/>
      <c r="E84" s="2"/>
      <c r="F84" s="2"/>
      <c r="G84" s="14"/>
      <c r="H84" s="14"/>
      <c r="I84" s="2"/>
      <c r="J84" s="2"/>
      <c r="K84" s="2"/>
      <c r="L84" s="2"/>
      <c r="M84" s="16"/>
    </row>
    <row r="85" spans="1:201" s="6" customFormat="1" ht="15.75" x14ac:dyDescent="0.3">
      <c r="A85" s="12"/>
      <c r="B85" s="12"/>
      <c r="C85" s="2"/>
      <c r="D85" s="3"/>
      <c r="E85" s="2"/>
      <c r="F85" s="2"/>
      <c r="G85" s="14"/>
      <c r="H85" s="14"/>
      <c r="I85" s="2"/>
      <c r="J85" s="2"/>
      <c r="K85" s="2"/>
      <c r="L85" s="2"/>
      <c r="M85" s="16"/>
    </row>
    <row r="86" spans="1:201" s="1" customFormat="1" ht="15.75" customHeight="1" x14ac:dyDescent="0.3">
      <c r="A86" s="9"/>
      <c r="B86" s="9"/>
      <c r="C86" s="2"/>
      <c r="D86" s="3"/>
      <c r="E86" s="2"/>
      <c r="F86" s="2"/>
      <c r="G86" s="14"/>
      <c r="H86" s="14"/>
      <c r="I86" s="2"/>
      <c r="J86" s="2"/>
      <c r="K86" s="2"/>
      <c r="L86" s="2"/>
      <c r="M86" s="8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</row>
    <row r="87" spans="1:201" s="4" customFormat="1" ht="6.75" customHeight="1" thickBot="1" x14ac:dyDescent="0.35">
      <c r="A87" s="9"/>
      <c r="B87" s="9"/>
      <c r="C87" s="2"/>
      <c r="D87" s="3"/>
      <c r="E87" s="2"/>
      <c r="F87" s="2"/>
      <c r="G87" s="14"/>
      <c r="H87" s="14"/>
      <c r="I87" s="2"/>
      <c r="J87" s="2"/>
      <c r="K87" s="2"/>
      <c r="L87" s="2"/>
      <c r="M87" s="1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</row>
    <row r="88" spans="1:201" ht="16.5" thickTop="1" x14ac:dyDescent="0.3">
      <c r="A88" s="9"/>
      <c r="B88" s="9"/>
      <c r="M88" s="15"/>
    </row>
    <row r="89" spans="1:201" s="5" customFormat="1" ht="15.75" x14ac:dyDescent="0.3">
      <c r="A89" s="11"/>
      <c r="B89" s="12"/>
      <c r="C89" s="2"/>
      <c r="D89" s="3"/>
      <c r="E89" s="2"/>
      <c r="F89" s="2"/>
      <c r="G89" s="14"/>
      <c r="H89" s="14"/>
      <c r="I89" s="2"/>
      <c r="J89" s="2"/>
      <c r="K89" s="2"/>
      <c r="L89" s="2"/>
      <c r="M89" s="13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</row>
    <row r="90" spans="1:201" s="7" customFormat="1" ht="16.5" thickBot="1" x14ac:dyDescent="0.35">
      <c r="A90" s="12"/>
      <c r="B90" s="12"/>
      <c r="C90" s="2"/>
      <c r="D90" s="3"/>
      <c r="E90" s="2"/>
      <c r="F90" s="2"/>
      <c r="G90" s="14"/>
      <c r="H90" s="14"/>
      <c r="I90" s="2"/>
      <c r="J90" s="2"/>
      <c r="K90" s="2"/>
      <c r="L90" s="2"/>
      <c r="M90" s="1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</row>
    <row r="91" spans="1:201" s="6" customFormat="1" ht="16.5" thickTop="1" x14ac:dyDescent="0.3">
      <c r="A91" s="12"/>
      <c r="B91" s="12"/>
      <c r="C91" s="2"/>
      <c r="D91" s="3"/>
      <c r="E91" s="2"/>
      <c r="F91" s="2"/>
      <c r="G91" s="14"/>
      <c r="H91" s="14"/>
      <c r="I91" s="2"/>
      <c r="J91" s="2"/>
      <c r="K91" s="2"/>
      <c r="L91" s="2"/>
      <c r="M91" s="16"/>
    </row>
  </sheetData>
  <sheetProtection algorithmName="SHA-512" hashValue="9K3rceCL1e+4rz8ZJ+onnrmuhteC/i8+LUPuyvrdV/wCilSNGXyNxfqgqIRIA/VyxduBxuFkJzrb6aDa2VKGkw==" saltValue="oK2BuUVy7UD7qWSBkZJOFw==" spinCount="100000" sheet="1" selectLockedCells="1"/>
  <mergeCells count="28">
    <mergeCell ref="E19:K19"/>
    <mergeCell ref="E20:K20"/>
    <mergeCell ref="E21:K21"/>
    <mergeCell ref="C18:D18"/>
    <mergeCell ref="C10:D10"/>
    <mergeCell ref="E12:K12"/>
    <mergeCell ref="E13:K13"/>
    <mergeCell ref="E14:K14"/>
    <mergeCell ref="E15:K15"/>
    <mergeCell ref="E16:K16"/>
    <mergeCell ref="E17:K17"/>
    <mergeCell ref="E18:K18"/>
    <mergeCell ref="E22:K22"/>
    <mergeCell ref="C2:D8"/>
    <mergeCell ref="L2:L8"/>
    <mergeCell ref="L12:L17"/>
    <mergeCell ref="L18:L22"/>
    <mergeCell ref="C12:D12"/>
    <mergeCell ref="C13:D13"/>
    <mergeCell ref="C14:D14"/>
    <mergeCell ref="C15:D15"/>
    <mergeCell ref="C16:D16"/>
    <mergeCell ref="C17:D17"/>
    <mergeCell ref="C11:D11"/>
    <mergeCell ref="C19:D19"/>
    <mergeCell ref="C20:D20"/>
    <mergeCell ref="C21:D21"/>
    <mergeCell ref="C22:D22"/>
  </mergeCells>
  <phoneticPr fontId="1" type="noConversion"/>
  <pageMargins left="0.25" right="0.25" top="0.75" bottom="0.75" header="0.3" footer="0.3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2021-06-10T18:40:30Z</cp:lastPrinted>
  <dcterms:created xsi:type="dcterms:W3CDTF">2011-08-22T19:08:05Z</dcterms:created>
  <dcterms:modified xsi:type="dcterms:W3CDTF">2025-11-17T13:19:39Z</dcterms:modified>
</cp:coreProperties>
</file>